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Chai Point D005\Plumbing\"/>
    </mc:Choice>
  </mc:AlternateContent>
  <bookViews>
    <workbookView xWindow="0" yWindow="0" windowWidth="23040" windowHeight="9190" activeTab="1"/>
  </bookViews>
  <sheets>
    <sheet name="Summary" sheetId="2" r:id="rId1"/>
    <sheet name="Plumbing" sheetId="10" r:id="rId2"/>
  </sheets>
  <definedNames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_Print_Area">#REF!</definedName>
    <definedName name="__xlnm_Print_Area_1">#REF!</definedName>
    <definedName name="__xlnm_Print_Area_2">#REF!</definedName>
    <definedName name="__xlnm_Print_Area_3">#REF!</definedName>
    <definedName name="__xlnm_Print_Area_4">#REF!</definedName>
    <definedName name="__xlnm_Print_Area_5">#REF!</definedName>
    <definedName name="_xlnm._FilterDatabase" localSheetId="1" hidden="1">Plumbing!$A$1:$I$54</definedName>
    <definedName name="ER">#REF!</definedName>
    <definedName name="sani">#REF!</definedName>
    <definedName name="Sanitary">#REF!</definedName>
    <definedName name="sanitry">#REF!</definedName>
    <definedName name="santry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0" l="1"/>
  <c r="H53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1" i="10"/>
  <c r="H30" i="10"/>
  <c r="H29" i="10"/>
  <c r="H28" i="10"/>
  <c r="H27" i="10"/>
  <c r="H26" i="10"/>
  <c r="H25" i="10"/>
  <c r="H24" i="10"/>
  <c r="H23" i="10"/>
  <c r="H21" i="10"/>
  <c r="H20" i="10"/>
  <c r="H19" i="10"/>
  <c r="H18" i="10"/>
  <c r="H15" i="10"/>
  <c r="H14" i="10"/>
  <c r="H13" i="10"/>
  <c r="H12" i="10"/>
  <c r="H11" i="10"/>
  <c r="H10" i="10"/>
  <c r="H7" i="10"/>
  <c r="H6" i="10"/>
  <c r="H5" i="10"/>
  <c r="H4" i="10"/>
  <c r="H3" i="10"/>
  <c r="D40" i="2"/>
  <c r="E40" i="2" s="1"/>
  <c r="D41" i="2"/>
  <c r="E41" i="2" s="1"/>
  <c r="H22" i="10" l="1"/>
  <c r="H8" i="10"/>
  <c r="H51" i="10"/>
  <c r="H32" i="10"/>
  <c r="H16" i="10"/>
  <c r="B37" i="2"/>
  <c r="D37" i="2" s="1"/>
  <c r="E37" i="2" s="1"/>
  <c r="D39" i="2"/>
  <c r="E39" i="2" s="1"/>
  <c r="D38" i="2"/>
  <c r="E38" i="2" s="1"/>
  <c r="D36" i="2"/>
  <c r="E36" i="2" s="1"/>
  <c r="D35" i="2"/>
  <c r="E35" i="2" s="1"/>
  <c r="E42" i="2" l="1"/>
  <c r="B32" i="2"/>
  <c r="D32" i="2" s="1"/>
  <c r="E32" i="2" s="1"/>
  <c r="A3" i="2" l="1"/>
  <c r="A31" i="2"/>
  <c r="A30" i="2"/>
  <c r="A29" i="2"/>
  <c r="A24" i="2"/>
  <c r="A23" i="2"/>
  <c r="A22" i="2"/>
  <c r="A21" i="2"/>
  <c r="A20" i="2"/>
  <c r="A19" i="2"/>
  <c r="A18" i="2"/>
  <c r="A17" i="2"/>
  <c r="A16" i="2"/>
  <c r="A14" i="2"/>
  <c r="A13" i="2"/>
  <c r="A12" i="2"/>
  <c r="A11" i="2"/>
  <c r="A10" i="2"/>
  <c r="A9" i="2"/>
  <c r="A8" i="2"/>
  <c r="B30" i="2" l="1"/>
  <c r="D30" i="2" s="1"/>
  <c r="E30" i="2" s="1"/>
  <c r="B5" i="2" l="1"/>
  <c r="D5" i="2" s="1"/>
  <c r="E5" i="2" s="1"/>
  <c r="B10" i="2"/>
  <c r="D10" i="2" s="1"/>
  <c r="E10" i="2" s="1"/>
  <c r="B9" i="2"/>
  <c r="D9" i="2" s="1"/>
  <c r="E9" i="2" s="1"/>
  <c r="B8" i="2"/>
  <c r="D8" i="2" s="1"/>
  <c r="E8" i="2" s="1"/>
  <c r="B7" i="2"/>
  <c r="D7" i="2" s="1"/>
  <c r="E7" i="2" s="1"/>
  <c r="B6" i="2"/>
  <c r="D6" i="2" s="1"/>
  <c r="E6" i="2" s="1"/>
  <c r="B4" i="2"/>
  <c r="D4" i="2" s="1"/>
  <c r="E4" i="2" s="1"/>
  <c r="B17" i="2"/>
  <c r="D17" i="2" s="1"/>
  <c r="E17" i="2" s="1"/>
  <c r="B3" i="2"/>
  <c r="B15" i="2"/>
  <c r="D15" i="2" s="1"/>
  <c r="E15" i="2" s="1"/>
  <c r="B12" i="2"/>
  <c r="D12" i="2" s="1"/>
  <c r="E12" i="2" s="1"/>
  <c r="B11" i="2"/>
  <c r="D11" i="2" s="1"/>
  <c r="E11" i="2" s="1"/>
  <c r="B13" i="2"/>
  <c r="D13" i="2" s="1"/>
  <c r="E13" i="2" s="1"/>
  <c r="B22" i="2"/>
  <c r="D22" i="2" s="1"/>
  <c r="E22" i="2" s="1"/>
  <c r="B26" i="2"/>
  <c r="D26" i="2" s="1"/>
  <c r="E26" i="2" s="1"/>
  <c r="B29" i="2"/>
  <c r="D29" i="2" s="1"/>
  <c r="E29" i="2" s="1"/>
  <c r="B31" i="2"/>
  <c r="D31" i="2" s="1"/>
  <c r="E31" i="2" s="1"/>
  <c r="B14" i="2"/>
  <c r="D14" i="2" s="1"/>
  <c r="E14" i="2" s="1"/>
  <c r="B23" i="2"/>
  <c r="D23" i="2" s="1"/>
  <c r="E23" i="2" s="1"/>
  <c r="B24" i="2"/>
  <c r="D24" i="2" s="1"/>
  <c r="E24" i="2" s="1"/>
  <c r="B25" i="2"/>
  <c r="D25" i="2" s="1"/>
  <c r="E25" i="2" s="1"/>
  <c r="B19" i="2"/>
  <c r="D19" i="2" s="1"/>
  <c r="E19" i="2" s="1"/>
  <c r="B16" i="2"/>
  <c r="D16" i="2" s="1"/>
  <c r="E16" i="2" s="1"/>
  <c r="B20" i="2"/>
  <c r="D20" i="2" s="1"/>
  <c r="E20" i="2" s="1"/>
  <c r="B21" i="2"/>
  <c r="D21" i="2" s="1"/>
  <c r="E21" i="2" s="1"/>
  <c r="B28" i="2"/>
  <c r="D28" i="2" s="1"/>
  <c r="E28" i="2" s="1"/>
  <c r="B27" i="2"/>
  <c r="D27" i="2" s="1"/>
  <c r="E27" i="2" s="1"/>
  <c r="B18" i="2"/>
  <c r="D18" i="2" s="1"/>
  <c r="E18" i="2" s="1"/>
  <c r="D3" i="2" l="1"/>
  <c r="E3" i="2" s="1"/>
  <c r="E33" i="2" s="1"/>
  <c r="B33" i="2"/>
  <c r="E43" i="2" l="1"/>
</calcChain>
</file>

<file path=xl/sharedStrings.xml><?xml version="1.0" encoding="utf-8"?>
<sst xmlns="http://schemas.openxmlformats.org/spreadsheetml/2006/main" count="228" uniqueCount="121">
  <si>
    <t>Catogery</t>
  </si>
  <si>
    <t>ITEM CODE</t>
  </si>
  <si>
    <t>HSN CODE</t>
  </si>
  <si>
    <t>Description</t>
  </si>
  <si>
    <t>Unit</t>
  </si>
  <si>
    <t>Qty</t>
  </si>
  <si>
    <t>Rate</t>
  </si>
  <si>
    <t>Amount</t>
  </si>
  <si>
    <t>995429</t>
  </si>
  <si>
    <t>Nos</t>
  </si>
  <si>
    <t>Total</t>
  </si>
  <si>
    <t>9954</t>
  </si>
  <si>
    <t xml:space="preserve">Code to be Created </t>
  </si>
  <si>
    <t>Flooring &amp; Wall Tiling</t>
  </si>
  <si>
    <t>Rm</t>
  </si>
  <si>
    <t>Wiring</t>
  </si>
  <si>
    <t>Fixture installation</t>
  </si>
  <si>
    <t>PVC Drain Line</t>
  </si>
  <si>
    <t>S / I / T / C of complete Drainage &amp; water supply works with following specifications,</t>
  </si>
  <si>
    <t>All drainage works to be done with PVC SWR grade medium duty pipes, of following diameters, including all pipe fittings, specials, traps etc., including 1:2:4 concrete bed around drain pipes on full length, complete in all respect (Astral make)</t>
  </si>
  <si>
    <t>Water in &amp; out</t>
  </si>
  <si>
    <t>S04274</t>
  </si>
  <si>
    <t>110mm outside diameter</t>
  </si>
  <si>
    <t>S04275</t>
  </si>
  <si>
    <t>75mm outside diameter</t>
  </si>
  <si>
    <t>S04276</t>
  </si>
  <si>
    <t>50mm outside diameter</t>
  </si>
  <si>
    <t>CI Water Inlet Line</t>
  </si>
  <si>
    <t>Providing &amp; Fixing CI water pipes for inlet water including all fittings e.g bends, junctions, elbow, f-tee, m-tee, offsets, access pieces etc. jointing with solvent cement including cutting holes in walls, floors excavation, refilling &amp; disposal of surplus earth wherever required &amp; making good. brand's Tata / Zenith / GST / Jindal</t>
  </si>
  <si>
    <t>S04277</t>
  </si>
  <si>
    <t>15mm - outer dia : 21.8 mm</t>
  </si>
  <si>
    <t>S04278</t>
  </si>
  <si>
    <t>20mm - outer dia : 27.3 mm</t>
  </si>
  <si>
    <t>S04279</t>
  </si>
  <si>
    <t>25mm - outer dia : 34.2 mm</t>
  </si>
  <si>
    <t>S04280</t>
  </si>
  <si>
    <t>32mm - outer dia : 42.9 mm</t>
  </si>
  <si>
    <t>S04281</t>
  </si>
  <si>
    <t>40mm - outer dia : 48.8 mm</t>
  </si>
  <si>
    <t>uPVC Pipe Water Inlet Line</t>
  </si>
  <si>
    <t>All Water supply works to be done with cPVC grade pipes including all pipe fittings, valves &amp; all Hot water pipes to have Class "1" nitrile insulation on entire light of pipe used (Astral make)</t>
  </si>
  <si>
    <t>S04282</t>
  </si>
  <si>
    <t>32 mm diameter</t>
  </si>
  <si>
    <t>S04283</t>
  </si>
  <si>
    <t>25mm diameter piping</t>
  </si>
  <si>
    <t>S04284</t>
  </si>
  <si>
    <t>20mm outside diameter</t>
  </si>
  <si>
    <t>Plumbing Fixtures</t>
  </si>
  <si>
    <t>S04306</t>
  </si>
  <si>
    <t>I/T/C of Grease trap including for all necessary pvc fittings, complete in all respect</t>
  </si>
  <si>
    <t>Job</t>
  </si>
  <si>
    <t>Spry Jet for washing sink (Comercial pot wash)</t>
  </si>
  <si>
    <t>S05166</t>
  </si>
  <si>
    <t>Goose neck flexible tap</t>
  </si>
  <si>
    <t>S05167</t>
  </si>
  <si>
    <t>Hot &amp; Cold Mixture</t>
  </si>
  <si>
    <t>S04227</t>
  </si>
  <si>
    <t>RO Tap</t>
  </si>
  <si>
    <t>SS Connection pipe</t>
  </si>
  <si>
    <t>S05168</t>
  </si>
  <si>
    <t>Water meter Kranti make Brass water meter 
Please note with calibration certicatte is mandatory</t>
  </si>
  <si>
    <t>S00695</t>
  </si>
  <si>
    <t xml:space="preserve">Installation of plumbing fixtures &amp; kitchen equipment provided by Chaipoint </t>
  </si>
  <si>
    <t xml:space="preserve">LSm </t>
  </si>
  <si>
    <t xml:space="preserve">Providing &amp; Fixing of Sink Cock </t>
  </si>
  <si>
    <t>Sanitary Fixture &amp; Fittings (Toilet)</t>
  </si>
  <si>
    <t>Sanitary fixtures</t>
  </si>
  <si>
    <t>Supply of only following Sanitary fitting &amp; fixtures,</t>
  </si>
  <si>
    <t>S04217</t>
  </si>
  <si>
    <t>Wall mounted Basin Faucet (Jaquar make), OPL-15441 with single concealed stop</t>
  </si>
  <si>
    <t>S04218</t>
  </si>
  <si>
    <t>Counter top Wash Basin (Jaquar make), JDS-WHT-0581</t>
  </si>
  <si>
    <t>S04219</t>
  </si>
  <si>
    <t>Wall Hung WC with soft closing seat cover (Jaquar make), ACS-WHT-87951</t>
  </si>
  <si>
    <t>S04220</t>
  </si>
  <si>
    <t>Health Faucet (Jaquar make), ALD-CHR-565</t>
  </si>
  <si>
    <t>S04221</t>
  </si>
  <si>
    <t>600mm long SS 304 grade braided flexible connection pipes (Jaquar make)</t>
  </si>
  <si>
    <t>S04222</t>
  </si>
  <si>
    <t>Flush Plate (Jaquar make), JCP-CHR-102415</t>
  </si>
  <si>
    <t>S04223</t>
  </si>
  <si>
    <t>Toilet Paper Holder (Jaquar make), AKP-CHR-35755P</t>
  </si>
  <si>
    <t>S04224</t>
  </si>
  <si>
    <t>Liquid Soap Dispenser (Jaquar make), ACN-CHR-1137N</t>
  </si>
  <si>
    <t>S04225</t>
  </si>
  <si>
    <t>Concealed Cistern Kit (Jaquar make), JCS-WHT-2400FS</t>
  </si>
  <si>
    <t>S04226</t>
  </si>
  <si>
    <t>6” Exhaust fan (Cata make)</t>
  </si>
  <si>
    <t>Supply and installation of below fixtures</t>
  </si>
  <si>
    <t>P/F Steel Tap Faucet , RO Systems Solid Filter Cartridge Spout Faucet , 6mm dia</t>
  </si>
  <si>
    <t>S04228</t>
  </si>
  <si>
    <t>P/F Side Single Lever Sink Mixer with Swinging Spout (Table Mounted) with 450mm Long Braided Hoses,PRODUCT CODE: FLR-CHR-5179B
PRODUCT RANGE: FLORENTINE</t>
  </si>
  <si>
    <t>S04229</t>
  </si>
  <si>
    <t>P/F Jayna make sink Model NoSB 02
Overall Size18 x 16 / 458 X 408 (inch/mm)
Bowl Size17 x 15 x 7 / 428 X 380 X 178 (inch/mm)
Finish Type Available Glossy | Matt | Anti-Scratch
Thickness1 mm</t>
  </si>
  <si>
    <t>S04230</t>
  </si>
  <si>
    <t>P/F Sink Cock with Regular Swinging Spout (Table Mounted Model)
PRODUCT CODE: FLR-CHR-5357N
PRODUCT RANGE: FLORENTINE</t>
  </si>
  <si>
    <t>S04231</t>
  </si>
  <si>
    <t>P/F Wall mounted Fan 300mm dia , make :crompton, Havells or equivalent</t>
  </si>
  <si>
    <t>Garbage crusher</t>
  </si>
  <si>
    <t>S04333</t>
  </si>
  <si>
    <t>84798200</t>
  </si>
  <si>
    <t>P/F Hindware Eco Food Waste Disposer(Garbage crusher) for sink as required, Power – 0.50 HP
2600 RPM Motor Frequency – 50-60 Hz
Warranty 1 Year</t>
  </si>
  <si>
    <t>Category</t>
  </si>
  <si>
    <t>GST 18%</t>
  </si>
  <si>
    <t>GST Amount</t>
  </si>
  <si>
    <t>Amount with tax</t>
  </si>
  <si>
    <t xml:space="preserve">Water Proofing </t>
  </si>
  <si>
    <t xml:space="preserve">Raised Floor </t>
  </si>
  <si>
    <t>Block work</t>
  </si>
  <si>
    <t>Drain</t>
  </si>
  <si>
    <t>C&amp;I inlet</t>
  </si>
  <si>
    <t>CPVC Inlet</t>
  </si>
  <si>
    <t>HVAC</t>
  </si>
  <si>
    <t>Music</t>
  </si>
  <si>
    <t>Exhaust</t>
  </si>
  <si>
    <t xml:space="preserve">Light fixtures </t>
  </si>
  <si>
    <t>Signage</t>
  </si>
  <si>
    <t xml:space="preserve">Fire fighting </t>
  </si>
  <si>
    <t>Fire and Alarm system</t>
  </si>
  <si>
    <t>Fire separation system</t>
  </si>
  <si>
    <t>Marketing -Canvas photo frames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</si>
</sst>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212121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left" vertical="center" wrapText="1"/>
    </xf>
    <xf numFmtId="2" fontId="0" fillId="2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 wrapText="1"/>
    </xf>
    <xf numFmtId="164" fontId="0" fillId="2" borderId="1" xfId="5" applyNumberFormat="1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164" fontId="0" fillId="0" borderId="1" xfId="1" applyNumberFormat="1" applyFont="1" applyFill="1" applyBorder="1" applyAlignment="1"/>
    <xf numFmtId="164" fontId="4" fillId="0" borderId="1" xfId="1" applyNumberFormat="1" applyFont="1" applyBorder="1" applyAlignment="1">
      <alignment vertical="center"/>
    </xf>
    <xf numFmtId="164" fontId="0" fillId="5" borderId="1" xfId="1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164" fontId="4" fillId="0" borderId="1" xfId="1" applyNumberFormat="1" applyFont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/>
    </xf>
    <xf numFmtId="164" fontId="5" fillId="0" borderId="1" xfId="1" applyNumberFormat="1" applyFont="1" applyBorder="1" applyAlignment="1">
      <alignment vertical="center" wrapText="1"/>
    </xf>
    <xf numFmtId="164" fontId="5" fillId="4" borderId="1" xfId="1" applyNumberFormat="1" applyFont="1" applyFill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164" fontId="4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/>
    <xf numFmtId="164" fontId="2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vertical="center" wrapText="1"/>
    </xf>
    <xf numFmtId="164" fontId="10" fillId="0" borderId="2" xfId="6" applyNumberFormat="1" applyFont="1" applyBorder="1" applyAlignment="1">
      <alignment horizontal="left" vertical="center"/>
    </xf>
    <xf numFmtId="0" fontId="10" fillId="0" borderId="2" xfId="4" applyFont="1" applyBorder="1" applyAlignment="1">
      <alignment horizontal="left"/>
    </xf>
    <xf numFmtId="43" fontId="10" fillId="0" borderId="2" xfId="6" applyFont="1" applyBorder="1" applyAlignment="1">
      <alignment horizontal="left" vertical="center"/>
    </xf>
    <xf numFmtId="43" fontId="10" fillId="0" borderId="2" xfId="6" applyFont="1" applyBorder="1" applyAlignment="1">
      <alignment horizontal="left"/>
    </xf>
    <xf numFmtId="0" fontId="10" fillId="0" borderId="2" xfId="4" applyFont="1" applyBorder="1" applyAlignment="1">
      <alignment horizontal="left" vertical="center"/>
    </xf>
    <xf numFmtId="2" fontId="10" fillId="0" borderId="2" xfId="4" applyNumberFormat="1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11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</cellXfs>
  <cellStyles count="10">
    <cellStyle name="Comma" xfId="1" builtinId="3"/>
    <cellStyle name="Comma 10" xfId="5"/>
    <cellStyle name="Comma 9 2" xfId="6"/>
    <cellStyle name="Normal" xfId="0" builtinId="0"/>
    <cellStyle name="Normal 11 2" xfId="4"/>
    <cellStyle name="Normal 2" xfId="7"/>
    <cellStyle name="Normal 2 2 2" xfId="9"/>
    <cellStyle name="Normal 2 4" xfId="3"/>
    <cellStyle name="Percent" xfId="2" builtinId="5"/>
    <cellStyle name="Style 1 2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94" zoomScaleNormal="94" workbookViewId="0">
      <selection activeCell="A3" sqref="A3"/>
    </sheetView>
  </sheetViews>
  <sheetFormatPr defaultRowHeight="14.5" x14ac:dyDescent="0.35"/>
  <cols>
    <col min="1" max="1" width="47.6328125" bestFit="1" customWidth="1"/>
    <col min="2" max="2" width="11.90625" customWidth="1"/>
    <col min="3" max="3" width="9" bestFit="1" customWidth="1"/>
    <col min="4" max="4" width="12.54296875" bestFit="1" customWidth="1"/>
    <col min="5" max="5" width="15.54296875" bestFit="1" customWidth="1"/>
    <col min="6" max="6" width="5.36328125" customWidth="1"/>
  </cols>
  <sheetData>
    <row r="1" spans="1:6" x14ac:dyDescent="0.35">
      <c r="B1" s="65"/>
      <c r="C1" s="65"/>
      <c r="D1" s="65"/>
      <c r="E1" s="65"/>
      <c r="F1" s="61"/>
    </row>
    <row r="2" spans="1:6" x14ac:dyDescent="0.35">
      <c r="A2" s="50" t="s">
        <v>102</v>
      </c>
      <c r="B2" s="31" t="s">
        <v>7</v>
      </c>
      <c r="C2" s="32" t="s">
        <v>103</v>
      </c>
      <c r="D2" s="31" t="s">
        <v>104</v>
      </c>
      <c r="E2" s="31" t="s">
        <v>105</v>
      </c>
      <c r="F2" s="62"/>
    </row>
    <row r="3" spans="1:6" ht="15.5" x14ac:dyDescent="0.35">
      <c r="A3" s="51" t="e">
        <f>#REF!</f>
        <v>#REF!</v>
      </c>
      <c r="B3" s="28" t="e">
        <f>#REF!</f>
        <v>#REF!</v>
      </c>
      <c r="C3" s="33">
        <v>0.18</v>
      </c>
      <c r="D3" s="13" t="e">
        <f t="shared" ref="D3:D9" si="0">C3*B3</f>
        <v>#REF!</v>
      </c>
      <c r="E3" s="13" t="e">
        <f t="shared" ref="E3:E9" si="1">D3+B3</f>
        <v>#REF!</v>
      </c>
      <c r="F3" s="63"/>
    </row>
    <row r="4" spans="1:6" ht="15.5" x14ac:dyDescent="0.35">
      <c r="A4" s="51" t="s">
        <v>106</v>
      </c>
      <c r="B4" s="28" t="e">
        <f>#REF!</f>
        <v>#REF!</v>
      </c>
      <c r="C4" s="33">
        <v>0.18</v>
      </c>
      <c r="D4" s="13" t="e">
        <f t="shared" si="0"/>
        <v>#REF!</v>
      </c>
      <c r="E4" s="13" t="e">
        <f t="shared" si="1"/>
        <v>#REF!</v>
      </c>
      <c r="F4" s="63"/>
    </row>
    <row r="5" spans="1:6" ht="15.5" x14ac:dyDescent="0.35">
      <c r="A5" s="52" t="s">
        <v>107</v>
      </c>
      <c r="B5" s="28" t="e">
        <f>#REF!</f>
        <v>#REF!</v>
      </c>
      <c r="C5" s="33">
        <v>0.18</v>
      </c>
      <c r="D5" s="13" t="e">
        <f t="shared" si="0"/>
        <v>#REF!</v>
      </c>
      <c r="E5" s="13" t="e">
        <f t="shared" si="1"/>
        <v>#REF!</v>
      </c>
      <c r="F5" s="63"/>
    </row>
    <row r="6" spans="1:6" ht="15.5" x14ac:dyDescent="0.35">
      <c r="A6" s="52" t="s">
        <v>108</v>
      </c>
      <c r="B6" s="28" t="e">
        <f>#REF!</f>
        <v>#REF!</v>
      </c>
      <c r="C6" s="33">
        <v>0.18</v>
      </c>
      <c r="D6" s="13" t="e">
        <f t="shared" si="0"/>
        <v>#REF!</v>
      </c>
      <c r="E6" s="13" t="e">
        <f t="shared" si="1"/>
        <v>#REF!</v>
      </c>
      <c r="F6" s="63"/>
    </row>
    <row r="7" spans="1:6" ht="15.5" x14ac:dyDescent="0.35">
      <c r="A7" s="52" t="s">
        <v>13</v>
      </c>
      <c r="B7" s="28" t="e">
        <f>#REF!</f>
        <v>#REF!</v>
      </c>
      <c r="C7" s="33">
        <v>0.18</v>
      </c>
      <c r="D7" s="13" t="e">
        <f t="shared" si="0"/>
        <v>#REF!</v>
      </c>
      <c r="E7" s="13" t="e">
        <f t="shared" si="1"/>
        <v>#REF!</v>
      </c>
      <c r="F7" s="63"/>
    </row>
    <row r="8" spans="1:6" ht="15.5" x14ac:dyDescent="0.35">
      <c r="A8" s="53" t="e">
        <f>#REF!</f>
        <v>#REF!</v>
      </c>
      <c r="B8" s="28" t="e">
        <f>#REF!</f>
        <v>#REF!</v>
      </c>
      <c r="C8" s="33">
        <v>0.18</v>
      </c>
      <c r="D8" s="13" t="e">
        <f t="shared" si="0"/>
        <v>#REF!</v>
      </c>
      <c r="E8" s="13" t="e">
        <f t="shared" si="1"/>
        <v>#REF!</v>
      </c>
      <c r="F8" s="63"/>
    </row>
    <row r="9" spans="1:6" ht="15.5" x14ac:dyDescent="0.35">
      <c r="A9" s="54" t="e">
        <f>#REF!</f>
        <v>#REF!</v>
      </c>
      <c r="B9" s="28" t="e">
        <f>#REF!</f>
        <v>#REF!</v>
      </c>
      <c r="C9" s="33">
        <v>0.18</v>
      </c>
      <c r="D9" s="13" t="e">
        <f t="shared" si="0"/>
        <v>#REF!</v>
      </c>
      <c r="E9" s="13" t="e">
        <f t="shared" si="1"/>
        <v>#REF!</v>
      </c>
      <c r="F9" s="63"/>
    </row>
    <row r="10" spans="1:6" ht="15.5" x14ac:dyDescent="0.35">
      <c r="A10" s="55" t="e">
        <f>#REF!</f>
        <v>#REF!</v>
      </c>
      <c r="B10" s="28" t="e">
        <f>#REF!</f>
        <v>#REF!</v>
      </c>
      <c r="C10" s="33">
        <v>0.18</v>
      </c>
      <c r="D10" s="13" t="e">
        <f t="shared" ref="D10" si="2">C10*B10</f>
        <v>#REF!</v>
      </c>
      <c r="E10" s="13" t="e">
        <f t="shared" ref="E10" si="3">D10+B10</f>
        <v>#REF!</v>
      </c>
      <c r="F10" s="63"/>
    </row>
    <row r="11" spans="1:6" ht="15.5" x14ac:dyDescent="0.35">
      <c r="A11" s="56" t="e">
        <f>#REF!</f>
        <v>#REF!</v>
      </c>
      <c r="B11" s="28" t="e">
        <f>#REF!</f>
        <v>#REF!</v>
      </c>
      <c r="C11" s="33">
        <v>0.18</v>
      </c>
      <c r="D11" s="13" t="e">
        <f t="shared" ref="D11:D29" si="4">C11*B11</f>
        <v>#REF!</v>
      </c>
      <c r="E11" s="13" t="e">
        <f t="shared" ref="E11:E29" si="5">D11+B11</f>
        <v>#REF!</v>
      </c>
      <c r="F11" s="63"/>
    </row>
    <row r="12" spans="1:6" ht="15.5" x14ac:dyDescent="0.35">
      <c r="A12" s="52" t="e">
        <f>#REF!</f>
        <v>#REF!</v>
      </c>
      <c r="B12" s="28" t="e">
        <f>#REF!</f>
        <v>#REF!</v>
      </c>
      <c r="C12" s="33">
        <v>0.18</v>
      </c>
      <c r="D12" s="13" t="e">
        <f t="shared" si="4"/>
        <v>#REF!</v>
      </c>
      <c r="E12" s="13" t="e">
        <f t="shared" si="5"/>
        <v>#REF!</v>
      </c>
      <c r="F12" s="63"/>
    </row>
    <row r="13" spans="1:6" ht="15.5" x14ac:dyDescent="0.35">
      <c r="A13" s="56" t="e">
        <f>#REF!</f>
        <v>#REF!</v>
      </c>
      <c r="B13" s="28" t="e">
        <f>#REF!</f>
        <v>#REF!</v>
      </c>
      <c r="C13" s="33">
        <v>0.18</v>
      </c>
      <c r="D13" s="13" t="e">
        <f t="shared" si="4"/>
        <v>#REF!</v>
      </c>
      <c r="E13" s="13" t="e">
        <f t="shared" si="5"/>
        <v>#REF!</v>
      </c>
      <c r="F13" s="63"/>
    </row>
    <row r="14" spans="1:6" ht="15.5" x14ac:dyDescent="0.35">
      <c r="A14" s="52" t="e">
        <f>#REF!</f>
        <v>#REF!</v>
      </c>
      <c r="B14" s="28" t="e">
        <f>#REF!</f>
        <v>#REF!</v>
      </c>
      <c r="C14" s="33">
        <v>0.18</v>
      </c>
      <c r="D14" s="13" t="e">
        <f t="shared" si="4"/>
        <v>#REF!</v>
      </c>
      <c r="E14" s="13" t="e">
        <f t="shared" si="5"/>
        <v>#REF!</v>
      </c>
      <c r="F14" s="63"/>
    </row>
    <row r="15" spans="1:6" ht="15.5" x14ac:dyDescent="0.35">
      <c r="A15" s="54" t="s">
        <v>15</v>
      </c>
      <c r="B15" s="28" t="e">
        <f>#REF!</f>
        <v>#REF!</v>
      </c>
      <c r="C15" s="33">
        <v>0.18</v>
      </c>
      <c r="D15" s="13" t="e">
        <f t="shared" si="4"/>
        <v>#REF!</v>
      </c>
      <c r="E15" s="13" t="e">
        <f t="shared" si="5"/>
        <v>#REF!</v>
      </c>
      <c r="F15" s="63"/>
    </row>
    <row r="16" spans="1:6" ht="15.5" x14ac:dyDescent="0.35">
      <c r="A16" s="54" t="e">
        <f>#REF!</f>
        <v>#REF!</v>
      </c>
      <c r="B16" s="28" t="e">
        <f>#REF!</f>
        <v>#REF!</v>
      </c>
      <c r="C16" s="33">
        <v>0.18</v>
      </c>
      <c r="D16" s="13" t="e">
        <f t="shared" si="4"/>
        <v>#REF!</v>
      </c>
      <c r="E16" s="13" t="e">
        <f t="shared" si="5"/>
        <v>#REF!</v>
      </c>
      <c r="F16" s="63"/>
    </row>
    <row r="17" spans="1:6" ht="15.5" x14ac:dyDescent="0.35">
      <c r="A17" s="54" t="e">
        <f>#REF!</f>
        <v>#REF!</v>
      </c>
      <c r="B17" s="28" t="e">
        <f>#REF!</f>
        <v>#REF!</v>
      </c>
      <c r="C17" s="33">
        <v>0.18</v>
      </c>
      <c r="D17" s="13" t="e">
        <f t="shared" si="4"/>
        <v>#REF!</v>
      </c>
      <c r="E17" s="13" t="e">
        <f t="shared" si="5"/>
        <v>#REF!</v>
      </c>
      <c r="F17" s="63"/>
    </row>
    <row r="18" spans="1:6" ht="15.5" x14ac:dyDescent="0.35">
      <c r="A18" s="56" t="e">
        <f>#REF!</f>
        <v>#REF!</v>
      </c>
      <c r="B18" s="28" t="e">
        <f>#REF!</f>
        <v>#REF!</v>
      </c>
      <c r="C18" s="33">
        <v>0.18</v>
      </c>
      <c r="D18" s="13" t="e">
        <f t="shared" si="4"/>
        <v>#REF!</v>
      </c>
      <c r="E18" s="13" t="e">
        <f t="shared" si="5"/>
        <v>#REF!</v>
      </c>
      <c r="F18" s="63"/>
    </row>
    <row r="19" spans="1:6" ht="15.5" x14ac:dyDescent="0.35">
      <c r="A19" s="56" t="e">
        <f>#REF!</f>
        <v>#REF!</v>
      </c>
      <c r="B19" s="28" t="e">
        <f>#REF!</f>
        <v>#REF!</v>
      </c>
      <c r="C19" s="33">
        <v>0.18</v>
      </c>
      <c r="D19" s="13" t="e">
        <f t="shared" si="4"/>
        <v>#REF!</v>
      </c>
      <c r="E19" s="13" t="e">
        <f t="shared" si="5"/>
        <v>#REF!</v>
      </c>
      <c r="F19" s="63"/>
    </row>
    <row r="20" spans="1:6" ht="15.5" x14ac:dyDescent="0.35">
      <c r="A20" s="54" t="e">
        <f>#REF!</f>
        <v>#REF!</v>
      </c>
      <c r="B20" s="28" t="e">
        <f>#REF!</f>
        <v>#REF!</v>
      </c>
      <c r="C20" s="33">
        <v>0.18</v>
      </c>
      <c r="D20" s="13" t="e">
        <f t="shared" si="4"/>
        <v>#REF!</v>
      </c>
      <c r="E20" s="13" t="e">
        <f t="shared" si="5"/>
        <v>#REF!</v>
      </c>
      <c r="F20" s="63"/>
    </row>
    <row r="21" spans="1:6" ht="15.5" x14ac:dyDescent="0.35">
      <c r="A21" s="56" t="e">
        <f>#REF!</f>
        <v>#REF!</v>
      </c>
      <c r="B21" s="28" t="e">
        <f>#REF!</f>
        <v>#REF!</v>
      </c>
      <c r="C21" s="33">
        <v>0.18</v>
      </c>
      <c r="D21" s="13" t="e">
        <f t="shared" si="4"/>
        <v>#REF!</v>
      </c>
      <c r="E21" s="13" t="e">
        <f t="shared" si="5"/>
        <v>#REF!</v>
      </c>
      <c r="F21" s="63"/>
    </row>
    <row r="22" spans="1:6" ht="15.5" x14ac:dyDescent="0.35">
      <c r="A22" s="52" t="e">
        <f>#REF!</f>
        <v>#REF!</v>
      </c>
      <c r="B22" s="28" t="e">
        <f>#REF!</f>
        <v>#REF!</v>
      </c>
      <c r="C22" s="33">
        <v>0.18</v>
      </c>
      <c r="D22" s="13" t="e">
        <f t="shared" si="4"/>
        <v>#REF!</v>
      </c>
      <c r="E22" s="13" t="e">
        <f t="shared" si="5"/>
        <v>#REF!</v>
      </c>
      <c r="F22" s="63"/>
    </row>
    <row r="23" spans="1:6" ht="15.5" x14ac:dyDescent="0.35">
      <c r="A23" s="56" t="e">
        <f>#REF!</f>
        <v>#REF!</v>
      </c>
      <c r="B23" s="28" t="e">
        <f>#REF!</f>
        <v>#REF!</v>
      </c>
      <c r="C23" s="33">
        <v>0.18</v>
      </c>
      <c r="D23" s="13" t="e">
        <f t="shared" si="4"/>
        <v>#REF!</v>
      </c>
      <c r="E23" s="13" t="e">
        <f t="shared" si="5"/>
        <v>#REF!</v>
      </c>
      <c r="F23" s="63"/>
    </row>
    <row r="24" spans="1:6" ht="15.5" x14ac:dyDescent="0.35">
      <c r="A24" s="56" t="e">
        <f>#REF!</f>
        <v>#REF!</v>
      </c>
      <c r="B24" s="28" t="e">
        <f>#REF!</f>
        <v>#REF!</v>
      </c>
      <c r="C24" s="33">
        <v>0.18</v>
      </c>
      <c r="D24" s="13" t="e">
        <f t="shared" si="4"/>
        <v>#REF!</v>
      </c>
      <c r="E24" s="13" t="e">
        <f t="shared" si="5"/>
        <v>#REF!</v>
      </c>
      <c r="F24" s="63"/>
    </row>
    <row r="25" spans="1:6" ht="15.5" x14ac:dyDescent="0.35">
      <c r="A25" s="52" t="s">
        <v>109</v>
      </c>
      <c r="B25" s="28" t="e">
        <f>#REF!</f>
        <v>#REF!</v>
      </c>
      <c r="C25" s="33">
        <v>0.18</v>
      </c>
      <c r="D25" s="13" t="e">
        <f t="shared" si="4"/>
        <v>#REF!</v>
      </c>
      <c r="E25" s="13" t="e">
        <f t="shared" si="5"/>
        <v>#REF!</v>
      </c>
      <c r="F25" s="63"/>
    </row>
    <row r="26" spans="1:6" ht="15.5" x14ac:dyDescent="0.35">
      <c r="A26" s="56" t="s">
        <v>110</v>
      </c>
      <c r="B26" s="28" t="e">
        <f>#REF!</f>
        <v>#REF!</v>
      </c>
      <c r="C26" s="33">
        <v>0.18</v>
      </c>
      <c r="D26" s="13" t="e">
        <f t="shared" si="4"/>
        <v>#REF!</v>
      </c>
      <c r="E26" s="13" t="e">
        <f t="shared" si="5"/>
        <v>#REF!</v>
      </c>
      <c r="F26" s="63"/>
    </row>
    <row r="27" spans="1:6" ht="15.5" x14ac:dyDescent="0.35">
      <c r="A27" s="55" t="s">
        <v>111</v>
      </c>
      <c r="B27" s="28" t="e">
        <f>#REF!</f>
        <v>#REF!</v>
      </c>
      <c r="C27" s="33">
        <v>0.18</v>
      </c>
      <c r="D27" s="13" t="e">
        <f t="shared" si="4"/>
        <v>#REF!</v>
      </c>
      <c r="E27" s="13" t="e">
        <f t="shared" si="5"/>
        <v>#REF!</v>
      </c>
      <c r="F27" s="63"/>
    </row>
    <row r="28" spans="1:6" ht="15.5" x14ac:dyDescent="0.35">
      <c r="A28" s="55" t="s">
        <v>16</v>
      </c>
      <c r="B28" s="28" t="e">
        <f>#REF!</f>
        <v>#REF!</v>
      </c>
      <c r="C28" s="33">
        <v>0.18</v>
      </c>
      <c r="D28" s="13" t="e">
        <f t="shared" si="4"/>
        <v>#REF!</v>
      </c>
      <c r="E28" s="13" t="e">
        <f t="shared" si="5"/>
        <v>#REF!</v>
      </c>
      <c r="F28" s="63"/>
    </row>
    <row r="29" spans="1:6" ht="15.5" x14ac:dyDescent="0.35">
      <c r="A29" s="56" t="e">
        <f>#REF!</f>
        <v>#REF!</v>
      </c>
      <c r="B29" s="28" t="e">
        <f>#REF!</f>
        <v>#REF!</v>
      </c>
      <c r="C29" s="33">
        <v>0.18</v>
      </c>
      <c r="D29" s="13" t="e">
        <f t="shared" si="4"/>
        <v>#REF!</v>
      </c>
      <c r="E29" s="13" t="e">
        <f t="shared" si="5"/>
        <v>#REF!</v>
      </c>
      <c r="F29" s="63"/>
    </row>
    <row r="30" spans="1:6" ht="15.5" x14ac:dyDescent="0.35">
      <c r="A30" s="56" t="e">
        <f>#REF!</f>
        <v>#REF!</v>
      </c>
      <c r="B30" s="28" t="e">
        <f>#REF!</f>
        <v>#REF!</v>
      </c>
      <c r="C30" s="33">
        <v>0.18</v>
      </c>
      <c r="D30" s="13" t="e">
        <f t="shared" ref="D30:D31" si="6">C30*B30</f>
        <v>#REF!</v>
      </c>
      <c r="E30" s="13" t="e">
        <f t="shared" ref="E30:E31" si="7">D30+B30</f>
        <v>#REF!</v>
      </c>
      <c r="F30" s="63"/>
    </row>
    <row r="31" spans="1:6" ht="15.5" x14ac:dyDescent="0.35">
      <c r="A31" s="56" t="e">
        <f>#REF!</f>
        <v>#REF!</v>
      </c>
      <c r="B31" s="28" t="e">
        <f>#REF!</f>
        <v>#REF!</v>
      </c>
      <c r="C31" s="33">
        <v>0.18</v>
      </c>
      <c r="D31" s="13" t="e">
        <f t="shared" si="6"/>
        <v>#REF!</v>
      </c>
      <c r="E31" s="13" t="e">
        <f t="shared" si="7"/>
        <v>#REF!</v>
      </c>
      <c r="F31" s="63"/>
    </row>
    <row r="32" spans="1:6" ht="15.5" x14ac:dyDescent="0.35">
      <c r="A32" s="56" t="s">
        <v>115</v>
      </c>
      <c r="B32" s="28" t="e">
        <f>#REF!</f>
        <v>#REF!</v>
      </c>
      <c r="C32" s="33">
        <v>0.18</v>
      </c>
      <c r="D32" s="13" t="e">
        <f t="shared" ref="D32" si="8">C32*B32</f>
        <v>#REF!</v>
      </c>
      <c r="E32" s="13" t="e">
        <f t="shared" ref="E32" si="9">D32+B32</f>
        <v>#REF!</v>
      </c>
      <c r="F32" s="63"/>
    </row>
    <row r="33" spans="1:5" x14ac:dyDescent="0.35">
      <c r="A33" s="57"/>
      <c r="B33" s="34" t="e">
        <f>SUM(B3:B31)</f>
        <v>#REF!</v>
      </c>
      <c r="C33" s="16"/>
      <c r="D33" s="36" t="s">
        <v>10</v>
      </c>
      <c r="E33" s="49" t="e">
        <f>SUM(E3:E32)</f>
        <v>#REF!</v>
      </c>
    </row>
    <row r="34" spans="1:5" x14ac:dyDescent="0.35">
      <c r="A34" s="58"/>
      <c r="B34" s="16"/>
      <c r="C34" s="16"/>
      <c r="D34" s="16"/>
      <c r="E34" s="16"/>
    </row>
    <row r="35" spans="1:5" x14ac:dyDescent="0.35">
      <c r="A35" s="58" t="s">
        <v>112</v>
      </c>
      <c r="B35" s="16">
        <v>0</v>
      </c>
      <c r="C35" s="33">
        <v>0.18</v>
      </c>
      <c r="D35" s="13">
        <f t="shared" ref="D35:D36" si="10">C35*B35</f>
        <v>0</v>
      </c>
      <c r="E35" s="13">
        <f t="shared" ref="E35:E36" si="11">D35+B35</f>
        <v>0</v>
      </c>
    </row>
    <row r="36" spans="1:5" x14ac:dyDescent="0.35">
      <c r="A36" s="58" t="s">
        <v>113</v>
      </c>
      <c r="B36" s="16">
        <v>0</v>
      </c>
      <c r="C36" s="33">
        <v>0.18</v>
      </c>
      <c r="D36" s="13">
        <f t="shared" si="10"/>
        <v>0</v>
      </c>
      <c r="E36" s="13">
        <f t="shared" si="11"/>
        <v>0</v>
      </c>
    </row>
    <row r="37" spans="1:5" x14ac:dyDescent="0.35">
      <c r="A37" s="58" t="s">
        <v>116</v>
      </c>
      <c r="B37" s="16" t="e">
        <f>#REF!</f>
        <v>#REF!</v>
      </c>
      <c r="C37" s="33">
        <v>0.18</v>
      </c>
      <c r="D37" s="13" t="e">
        <f t="shared" ref="D37" si="12">C37*B37</f>
        <v>#REF!</v>
      </c>
      <c r="E37" s="13" t="e">
        <f t="shared" ref="E37" si="13">D37+B37</f>
        <v>#REF!</v>
      </c>
    </row>
    <row r="38" spans="1:5" x14ac:dyDescent="0.35">
      <c r="A38" s="58" t="s">
        <v>120</v>
      </c>
      <c r="B38" s="16">
        <v>0</v>
      </c>
      <c r="C38" s="33">
        <v>0.18</v>
      </c>
      <c r="D38" s="13">
        <f t="shared" ref="D38" si="14">C38*B38</f>
        <v>0</v>
      </c>
      <c r="E38" s="13">
        <f t="shared" ref="E38" si="15">D38+B38</f>
        <v>0</v>
      </c>
    </row>
    <row r="39" spans="1:5" x14ac:dyDescent="0.35">
      <c r="A39" s="58" t="s">
        <v>114</v>
      </c>
      <c r="B39" s="16">
        <v>0</v>
      </c>
      <c r="C39" s="33">
        <v>0.18</v>
      </c>
      <c r="D39" s="13">
        <f t="shared" ref="D39" si="16">C39*B39</f>
        <v>0</v>
      </c>
      <c r="E39" s="13">
        <f t="shared" ref="E39" si="17">D39+B39</f>
        <v>0</v>
      </c>
    </row>
    <row r="40" spans="1:5" x14ac:dyDescent="0.35">
      <c r="A40" s="58" t="s">
        <v>117</v>
      </c>
      <c r="B40" s="16">
        <v>0</v>
      </c>
      <c r="C40" s="33">
        <v>0.18</v>
      </c>
      <c r="D40" s="13">
        <f t="shared" ref="D40:D41" si="18">C40*B40</f>
        <v>0</v>
      </c>
      <c r="E40" s="13">
        <f t="shared" ref="E40:E41" si="19">D40+B40</f>
        <v>0</v>
      </c>
    </row>
    <row r="41" spans="1:5" x14ac:dyDescent="0.35">
      <c r="A41" s="58" t="s">
        <v>118</v>
      </c>
      <c r="B41" s="16">
        <v>0</v>
      </c>
      <c r="C41" s="33">
        <v>0.18</v>
      </c>
      <c r="D41" s="13">
        <f t="shared" si="18"/>
        <v>0</v>
      </c>
      <c r="E41" s="13">
        <f t="shared" si="19"/>
        <v>0</v>
      </c>
    </row>
    <row r="42" spans="1:5" x14ac:dyDescent="0.35">
      <c r="A42" s="58" t="s">
        <v>119</v>
      </c>
      <c r="B42" s="16">
        <v>0</v>
      </c>
      <c r="C42" s="33">
        <v>0.18</v>
      </c>
      <c r="D42" s="16"/>
      <c r="E42" s="48" t="e">
        <f>SUM(E35:E41)</f>
        <v>#REF!</v>
      </c>
    </row>
    <row r="43" spans="1:5" ht="15.5" x14ac:dyDescent="0.35">
      <c r="A43" s="59"/>
      <c r="B43" s="47"/>
      <c r="C43" s="47"/>
      <c r="D43" s="47"/>
      <c r="E43" s="48" t="e">
        <f>E42+E33</f>
        <v>#REF!</v>
      </c>
    </row>
    <row r="44" spans="1:5" x14ac:dyDescent="0.35">
      <c r="A44" s="16"/>
      <c r="B44" s="60"/>
      <c r="C44" s="60"/>
      <c r="D44" s="60"/>
      <c r="E44" s="60"/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7" sqref="D7"/>
    </sheetView>
  </sheetViews>
  <sheetFormatPr defaultColWidth="14" defaultRowHeight="14.5" x14ac:dyDescent="0.35"/>
  <cols>
    <col min="1" max="1" width="13" style="29" customWidth="1"/>
    <col min="2" max="2" width="18.54296875" style="30" customWidth="1"/>
    <col min="3" max="3" width="12.6328125" style="30" customWidth="1"/>
    <col min="4" max="4" width="61.54296875" style="64" customWidth="1"/>
    <col min="5" max="5" width="8.453125" style="30" customWidth="1"/>
    <col min="6" max="8" width="8.453125" style="44" customWidth="1"/>
    <col min="9" max="11" width="5.08984375" customWidth="1"/>
  </cols>
  <sheetData>
    <row r="1" spans="1:8" s="1" customFormat="1" x14ac:dyDescent="0.35">
      <c r="A1" s="8" t="s">
        <v>0</v>
      </c>
      <c r="B1" s="8" t="s">
        <v>1</v>
      </c>
      <c r="C1" s="8" t="s">
        <v>2</v>
      </c>
      <c r="D1" s="17" t="s">
        <v>3</v>
      </c>
      <c r="E1" s="3" t="s">
        <v>4</v>
      </c>
      <c r="F1" s="39" t="s">
        <v>5</v>
      </c>
      <c r="G1" s="39" t="s">
        <v>6</v>
      </c>
      <c r="H1" s="39" t="s">
        <v>7</v>
      </c>
    </row>
    <row r="2" spans="1:8" x14ac:dyDescent="0.35">
      <c r="A2" s="23"/>
      <c r="B2" s="18"/>
      <c r="C2" s="18"/>
      <c r="D2" s="17" t="s">
        <v>17</v>
      </c>
      <c r="E2" s="18"/>
      <c r="F2" s="39"/>
      <c r="G2" s="39"/>
      <c r="H2" s="39"/>
    </row>
    <row r="3" spans="1:8" ht="29" x14ac:dyDescent="0.35">
      <c r="A3" s="19"/>
      <c r="B3" s="20"/>
      <c r="C3" s="20"/>
      <c r="D3" s="21" t="s">
        <v>18</v>
      </c>
      <c r="E3" s="22"/>
      <c r="F3" s="40"/>
      <c r="G3" s="42"/>
      <c r="H3" s="40">
        <f t="shared" ref="H3:H5" si="0">G3*F3</f>
        <v>0</v>
      </c>
    </row>
    <row r="4" spans="1:8" ht="58" x14ac:dyDescent="0.35">
      <c r="A4" s="19"/>
      <c r="B4" s="20"/>
      <c r="C4" s="20"/>
      <c r="D4" s="21" t="s">
        <v>19</v>
      </c>
      <c r="E4" s="22"/>
      <c r="F4" s="40"/>
      <c r="G4" s="42"/>
      <c r="H4" s="40">
        <f t="shared" si="0"/>
        <v>0</v>
      </c>
    </row>
    <row r="5" spans="1:8" x14ac:dyDescent="0.35">
      <c r="A5" s="19" t="s">
        <v>20</v>
      </c>
      <c r="B5" s="14" t="s">
        <v>21</v>
      </c>
      <c r="C5" s="37" t="s">
        <v>11</v>
      </c>
      <c r="D5" s="21" t="s">
        <v>22</v>
      </c>
      <c r="E5" s="22" t="s">
        <v>14</v>
      </c>
      <c r="F5" s="40"/>
      <c r="G5" s="42"/>
      <c r="H5" s="40">
        <f t="shared" si="0"/>
        <v>0</v>
      </c>
    </row>
    <row r="6" spans="1:8" x14ac:dyDescent="0.35">
      <c r="A6" s="19" t="s">
        <v>20</v>
      </c>
      <c r="B6" s="14" t="s">
        <v>23</v>
      </c>
      <c r="C6" s="37" t="s">
        <v>11</v>
      </c>
      <c r="D6" s="21" t="s">
        <v>24</v>
      </c>
      <c r="E6" s="22" t="s">
        <v>14</v>
      </c>
      <c r="F6" s="40">
        <v>0</v>
      </c>
      <c r="G6" s="41"/>
      <c r="H6" s="40">
        <f>G6*F6</f>
        <v>0</v>
      </c>
    </row>
    <row r="7" spans="1:8" x14ac:dyDescent="0.35">
      <c r="A7" s="19" t="s">
        <v>20</v>
      </c>
      <c r="B7" s="14" t="s">
        <v>25</v>
      </c>
      <c r="C7" s="37" t="s">
        <v>11</v>
      </c>
      <c r="D7" s="21" t="s">
        <v>26</v>
      </c>
      <c r="E7" s="22" t="s">
        <v>14</v>
      </c>
      <c r="F7" s="40"/>
      <c r="G7" s="35"/>
      <c r="H7" s="40">
        <f t="shared" ref="H7" si="1">G7*F7</f>
        <v>0</v>
      </c>
    </row>
    <row r="8" spans="1:8" x14ac:dyDescent="0.35">
      <c r="A8" s="12"/>
      <c r="B8" s="3"/>
      <c r="C8" s="3"/>
      <c r="D8" s="17" t="s">
        <v>10</v>
      </c>
      <c r="E8" s="3"/>
      <c r="F8" s="39"/>
      <c r="G8" s="39"/>
      <c r="H8" s="45">
        <f>SUM(H3:H7)</f>
        <v>0</v>
      </c>
    </row>
    <row r="9" spans="1:8" x14ac:dyDescent="0.35">
      <c r="A9" s="23"/>
      <c r="B9" s="18"/>
      <c r="C9" s="18"/>
      <c r="D9" s="17" t="s">
        <v>27</v>
      </c>
      <c r="E9" s="18"/>
      <c r="F9" s="39"/>
      <c r="G9" s="39"/>
      <c r="H9" s="39"/>
    </row>
    <row r="10" spans="1:8" ht="72.5" x14ac:dyDescent="0.35">
      <c r="A10" s="19" t="s">
        <v>20</v>
      </c>
      <c r="B10" s="20"/>
      <c r="C10" s="20"/>
      <c r="D10" s="21" t="s">
        <v>28</v>
      </c>
      <c r="E10" s="22"/>
      <c r="F10" s="40"/>
      <c r="G10" s="42"/>
      <c r="H10" s="40">
        <f t="shared" ref="H10:H15" si="2">G10*F10</f>
        <v>0</v>
      </c>
    </row>
    <row r="11" spans="1:8" x14ac:dyDescent="0.35">
      <c r="A11" s="19" t="s">
        <v>20</v>
      </c>
      <c r="B11" s="14" t="s">
        <v>29</v>
      </c>
      <c r="C11" s="37" t="s">
        <v>11</v>
      </c>
      <c r="D11" s="21" t="s">
        <v>30</v>
      </c>
      <c r="E11" s="22" t="s">
        <v>14</v>
      </c>
      <c r="F11" s="40"/>
      <c r="G11" s="42"/>
      <c r="H11" s="40">
        <f t="shared" si="2"/>
        <v>0</v>
      </c>
    </row>
    <row r="12" spans="1:8" x14ac:dyDescent="0.35">
      <c r="A12" s="19" t="s">
        <v>20</v>
      </c>
      <c r="B12" s="14" t="s">
        <v>31</v>
      </c>
      <c r="C12" s="37" t="s">
        <v>11</v>
      </c>
      <c r="D12" s="21" t="s">
        <v>32</v>
      </c>
      <c r="E12" s="22" t="s">
        <v>14</v>
      </c>
      <c r="F12" s="40"/>
      <c r="G12" s="42"/>
      <c r="H12" s="40">
        <f t="shared" si="2"/>
        <v>0</v>
      </c>
    </row>
    <row r="13" spans="1:8" x14ac:dyDescent="0.35">
      <c r="A13" s="19" t="s">
        <v>20</v>
      </c>
      <c r="B13" s="14" t="s">
        <v>33</v>
      </c>
      <c r="C13" s="37" t="s">
        <v>11</v>
      </c>
      <c r="D13" s="21" t="s">
        <v>34</v>
      </c>
      <c r="E13" s="22" t="s">
        <v>14</v>
      </c>
      <c r="F13" s="40"/>
      <c r="G13" s="42"/>
      <c r="H13" s="40">
        <f t="shared" si="2"/>
        <v>0</v>
      </c>
    </row>
    <row r="14" spans="1:8" x14ac:dyDescent="0.35">
      <c r="A14" s="19" t="s">
        <v>20</v>
      </c>
      <c r="B14" s="14" t="s">
        <v>35</v>
      </c>
      <c r="C14" s="37" t="s">
        <v>11</v>
      </c>
      <c r="D14" s="21" t="s">
        <v>36</v>
      </c>
      <c r="E14" s="22" t="s">
        <v>14</v>
      </c>
      <c r="F14" s="40"/>
      <c r="G14" s="42"/>
      <c r="H14" s="40">
        <f t="shared" si="2"/>
        <v>0</v>
      </c>
    </row>
    <row r="15" spans="1:8" x14ac:dyDescent="0.35">
      <c r="A15" s="19" t="s">
        <v>20</v>
      </c>
      <c r="B15" s="14" t="s">
        <v>37</v>
      </c>
      <c r="C15" s="37" t="s">
        <v>11</v>
      </c>
      <c r="D15" s="21" t="s">
        <v>38</v>
      </c>
      <c r="E15" s="22" t="s">
        <v>14</v>
      </c>
      <c r="F15" s="40"/>
      <c r="G15" s="42"/>
      <c r="H15" s="40">
        <f t="shared" si="2"/>
        <v>0</v>
      </c>
    </row>
    <row r="16" spans="1:8" x14ac:dyDescent="0.35">
      <c r="A16" s="12"/>
      <c r="B16" s="3"/>
      <c r="C16" s="3"/>
      <c r="D16" s="17" t="s">
        <v>10</v>
      </c>
      <c r="E16" s="3"/>
      <c r="F16" s="39"/>
      <c r="G16" s="39"/>
      <c r="H16" s="45">
        <f>SUM(H10:H15)</f>
        <v>0</v>
      </c>
    </row>
    <row r="17" spans="1:8" x14ac:dyDescent="0.35">
      <c r="A17" s="23"/>
      <c r="B17" s="18"/>
      <c r="C17" s="18"/>
      <c r="D17" s="17" t="s">
        <v>39</v>
      </c>
      <c r="E17" s="18"/>
      <c r="F17" s="39"/>
      <c r="G17" s="39"/>
      <c r="H17" s="39"/>
    </row>
    <row r="18" spans="1:8" ht="43.5" x14ac:dyDescent="0.35">
      <c r="A18" s="19" t="s">
        <v>20</v>
      </c>
      <c r="B18" s="20"/>
      <c r="C18" s="20"/>
      <c r="D18" s="21" t="s">
        <v>40</v>
      </c>
      <c r="E18" s="22"/>
      <c r="F18" s="40"/>
      <c r="G18" s="42"/>
      <c r="H18" s="40">
        <f t="shared" ref="H18:H21" si="3">G18*F18</f>
        <v>0</v>
      </c>
    </row>
    <row r="19" spans="1:8" x14ac:dyDescent="0.35">
      <c r="A19" s="19" t="s">
        <v>20</v>
      </c>
      <c r="B19" s="14" t="s">
        <v>41</v>
      </c>
      <c r="C19" s="37" t="s">
        <v>11</v>
      </c>
      <c r="D19" s="21" t="s">
        <v>42</v>
      </c>
      <c r="E19" s="22" t="s">
        <v>14</v>
      </c>
      <c r="F19" s="40"/>
      <c r="G19" s="42"/>
      <c r="H19" s="40">
        <f t="shared" si="3"/>
        <v>0</v>
      </c>
    </row>
    <row r="20" spans="1:8" x14ac:dyDescent="0.35">
      <c r="A20" s="19" t="s">
        <v>20</v>
      </c>
      <c r="B20" s="14" t="s">
        <v>43</v>
      </c>
      <c r="C20" s="37" t="s">
        <v>11</v>
      </c>
      <c r="D20" s="21" t="s">
        <v>44</v>
      </c>
      <c r="E20" s="22" t="s">
        <v>14</v>
      </c>
      <c r="F20" s="40"/>
      <c r="G20" s="42"/>
      <c r="H20" s="40">
        <f t="shared" si="3"/>
        <v>0</v>
      </c>
    </row>
    <row r="21" spans="1:8" x14ac:dyDescent="0.35">
      <c r="A21" s="19" t="s">
        <v>20</v>
      </c>
      <c r="B21" s="14" t="s">
        <v>45</v>
      </c>
      <c r="C21" s="37" t="s">
        <v>11</v>
      </c>
      <c r="D21" s="21" t="s">
        <v>46</v>
      </c>
      <c r="E21" s="22" t="s">
        <v>14</v>
      </c>
      <c r="F21" s="40">
        <v>25</v>
      </c>
      <c r="G21" s="41"/>
      <c r="H21" s="40">
        <f t="shared" si="3"/>
        <v>0</v>
      </c>
    </row>
    <row r="22" spans="1:8" x14ac:dyDescent="0.35">
      <c r="A22" s="12"/>
      <c r="B22" s="3"/>
      <c r="C22" s="3"/>
      <c r="D22" s="17" t="s">
        <v>10</v>
      </c>
      <c r="E22" s="3"/>
      <c r="F22" s="39"/>
      <c r="G22" s="39"/>
      <c r="H22" s="45">
        <f>SUM(H18:H21)</f>
        <v>0</v>
      </c>
    </row>
    <row r="23" spans="1:8" ht="29" x14ac:dyDescent="0.35">
      <c r="A23" s="19" t="s">
        <v>47</v>
      </c>
      <c r="B23" s="14" t="s">
        <v>48</v>
      </c>
      <c r="C23" s="37" t="s">
        <v>11</v>
      </c>
      <c r="D23" s="21" t="s">
        <v>49</v>
      </c>
      <c r="E23" s="22" t="s">
        <v>50</v>
      </c>
      <c r="F23" s="42">
        <v>1</v>
      </c>
      <c r="G23" s="42"/>
      <c r="H23" s="42">
        <f t="shared" ref="H23:H31" si="4">G23*F23</f>
        <v>0</v>
      </c>
    </row>
    <row r="24" spans="1:8" x14ac:dyDescent="0.35">
      <c r="A24" s="19" t="s">
        <v>47</v>
      </c>
      <c r="B24" s="2" t="s">
        <v>12</v>
      </c>
      <c r="C24" s="20"/>
      <c r="D24" s="21" t="s">
        <v>51</v>
      </c>
      <c r="E24" s="22" t="s">
        <v>9</v>
      </c>
      <c r="F24" s="40"/>
      <c r="G24" s="42"/>
      <c r="H24" s="40">
        <f t="shared" si="4"/>
        <v>0</v>
      </c>
    </row>
    <row r="25" spans="1:8" x14ac:dyDescent="0.35">
      <c r="A25" s="19" t="s">
        <v>47</v>
      </c>
      <c r="B25" s="14" t="s">
        <v>52</v>
      </c>
      <c r="C25" s="37" t="s">
        <v>8</v>
      </c>
      <c r="D25" s="21" t="s">
        <v>53</v>
      </c>
      <c r="E25" s="22" t="s">
        <v>9</v>
      </c>
      <c r="F25" s="40"/>
      <c r="G25" s="42"/>
      <c r="H25" s="40">
        <f t="shared" si="4"/>
        <v>0</v>
      </c>
    </row>
    <row r="26" spans="1:8" x14ac:dyDescent="0.35">
      <c r="A26" s="19" t="s">
        <v>47</v>
      </c>
      <c r="B26" s="14" t="s">
        <v>54</v>
      </c>
      <c r="C26" s="37" t="s">
        <v>8</v>
      </c>
      <c r="D26" s="21" t="s">
        <v>55</v>
      </c>
      <c r="E26" s="22" t="s">
        <v>9</v>
      </c>
      <c r="F26" s="40">
        <v>1</v>
      </c>
      <c r="G26" s="42"/>
      <c r="H26" s="40">
        <f t="shared" si="4"/>
        <v>0</v>
      </c>
    </row>
    <row r="27" spans="1:8" x14ac:dyDescent="0.35">
      <c r="A27" s="19" t="s">
        <v>47</v>
      </c>
      <c r="B27" s="14" t="s">
        <v>56</v>
      </c>
      <c r="C27" s="37" t="s">
        <v>11</v>
      </c>
      <c r="D27" s="21" t="s">
        <v>57</v>
      </c>
      <c r="E27" s="22" t="s">
        <v>9</v>
      </c>
      <c r="F27" s="40">
        <v>1</v>
      </c>
      <c r="G27" s="42"/>
      <c r="H27" s="40">
        <f t="shared" si="4"/>
        <v>0</v>
      </c>
    </row>
    <row r="28" spans="1:8" x14ac:dyDescent="0.35">
      <c r="A28" s="19" t="s">
        <v>47</v>
      </c>
      <c r="B28" s="2" t="s">
        <v>12</v>
      </c>
      <c r="C28" s="37"/>
      <c r="D28" s="21" t="s">
        <v>58</v>
      </c>
      <c r="E28" s="22" t="s">
        <v>9</v>
      </c>
      <c r="F28" s="40">
        <v>4</v>
      </c>
      <c r="G28" s="40"/>
      <c r="H28" s="40">
        <f>G28*F28</f>
        <v>0</v>
      </c>
    </row>
    <row r="29" spans="1:8" ht="29" x14ac:dyDescent="0.35">
      <c r="A29" s="19" t="s">
        <v>47</v>
      </c>
      <c r="B29" s="14" t="s">
        <v>59</v>
      </c>
      <c r="C29" s="37" t="s">
        <v>11</v>
      </c>
      <c r="D29" s="21" t="s">
        <v>60</v>
      </c>
      <c r="E29" s="22" t="s">
        <v>9</v>
      </c>
      <c r="F29" s="40">
        <v>1</v>
      </c>
      <c r="G29" s="42"/>
      <c r="H29" s="40">
        <f t="shared" si="4"/>
        <v>0</v>
      </c>
    </row>
    <row r="30" spans="1:8" ht="29" x14ac:dyDescent="0.35">
      <c r="A30" s="19" t="s">
        <v>47</v>
      </c>
      <c r="B30" s="14" t="s">
        <v>61</v>
      </c>
      <c r="C30" s="37" t="s">
        <v>11</v>
      </c>
      <c r="D30" s="21" t="s">
        <v>62</v>
      </c>
      <c r="E30" s="22" t="s">
        <v>63</v>
      </c>
      <c r="F30" s="40"/>
      <c r="G30" s="42"/>
      <c r="H30" s="40">
        <f>G30*F30</f>
        <v>0</v>
      </c>
    </row>
    <row r="31" spans="1:8" x14ac:dyDescent="0.35">
      <c r="A31" s="19" t="s">
        <v>47</v>
      </c>
      <c r="B31" s="20"/>
      <c r="C31" s="20"/>
      <c r="D31" s="21" t="s">
        <v>64</v>
      </c>
      <c r="E31" s="22" t="s">
        <v>9</v>
      </c>
      <c r="F31" s="40"/>
      <c r="G31" s="42"/>
      <c r="H31" s="40">
        <f t="shared" si="4"/>
        <v>0</v>
      </c>
    </row>
    <row r="32" spans="1:8" x14ac:dyDescent="0.35">
      <c r="A32" s="12"/>
      <c r="B32" s="3"/>
      <c r="C32" s="3"/>
      <c r="D32" s="17" t="s">
        <v>10</v>
      </c>
      <c r="E32" s="3"/>
      <c r="F32" s="39"/>
      <c r="G32" s="39"/>
      <c r="H32" s="45">
        <f>SUM(H23:H31)</f>
        <v>0</v>
      </c>
    </row>
    <row r="33" spans="1:8" x14ac:dyDescent="0.35">
      <c r="A33" s="7"/>
      <c r="B33" s="8"/>
      <c r="C33" s="8"/>
      <c r="D33" s="17" t="s">
        <v>65</v>
      </c>
      <c r="E33" s="3"/>
      <c r="F33" s="39"/>
      <c r="G33" s="39"/>
      <c r="H33" s="39">
        <v>0</v>
      </c>
    </row>
    <row r="34" spans="1:8" x14ac:dyDescent="0.35">
      <c r="A34" s="4" t="s">
        <v>66</v>
      </c>
      <c r="B34" s="11"/>
      <c r="C34" s="11"/>
      <c r="D34" s="9" t="s">
        <v>67</v>
      </c>
      <c r="E34" s="15"/>
      <c r="F34" s="35"/>
      <c r="G34" s="35"/>
      <c r="H34" s="40">
        <f t="shared" ref="H34:H50" si="5">G34*F34</f>
        <v>0</v>
      </c>
    </row>
    <row r="35" spans="1:8" ht="26" x14ac:dyDescent="0.35">
      <c r="A35" s="4" t="s">
        <v>66</v>
      </c>
      <c r="B35" s="14" t="s">
        <v>68</v>
      </c>
      <c r="C35" s="37" t="s">
        <v>11</v>
      </c>
      <c r="D35" s="5" t="s">
        <v>69</v>
      </c>
      <c r="E35" s="10" t="s">
        <v>9</v>
      </c>
      <c r="F35" s="35"/>
      <c r="G35" s="38"/>
      <c r="H35" s="40">
        <f t="shared" si="5"/>
        <v>0</v>
      </c>
    </row>
    <row r="36" spans="1:8" x14ac:dyDescent="0.35">
      <c r="A36" s="4" t="s">
        <v>66</v>
      </c>
      <c r="B36" s="14" t="s">
        <v>70</v>
      </c>
      <c r="C36" s="37" t="s">
        <v>11</v>
      </c>
      <c r="D36" s="5" t="s">
        <v>71</v>
      </c>
      <c r="E36" s="10" t="s">
        <v>9</v>
      </c>
      <c r="F36" s="35"/>
      <c r="G36" s="43"/>
      <c r="H36" s="40">
        <f t="shared" si="5"/>
        <v>0</v>
      </c>
    </row>
    <row r="37" spans="1:8" x14ac:dyDescent="0.35">
      <c r="A37" s="4" t="s">
        <v>66</v>
      </c>
      <c r="B37" s="14" t="s">
        <v>72</v>
      </c>
      <c r="C37" s="37" t="s">
        <v>11</v>
      </c>
      <c r="D37" s="5" t="s">
        <v>73</v>
      </c>
      <c r="E37" s="10" t="s">
        <v>9</v>
      </c>
      <c r="F37" s="35"/>
      <c r="G37" s="38"/>
      <c r="H37" s="40">
        <f t="shared" si="5"/>
        <v>0</v>
      </c>
    </row>
    <row r="38" spans="1:8" x14ac:dyDescent="0.35">
      <c r="A38" s="4" t="s">
        <v>66</v>
      </c>
      <c r="B38" s="14" t="s">
        <v>74</v>
      </c>
      <c r="C38" s="37" t="s">
        <v>11</v>
      </c>
      <c r="D38" s="5" t="s">
        <v>75</v>
      </c>
      <c r="E38" s="10" t="s">
        <v>9</v>
      </c>
      <c r="F38" s="35"/>
      <c r="G38" s="38"/>
      <c r="H38" s="40">
        <f t="shared" si="5"/>
        <v>0</v>
      </c>
    </row>
    <row r="39" spans="1:8" x14ac:dyDescent="0.35">
      <c r="A39" s="4" t="s">
        <v>66</v>
      </c>
      <c r="B39" s="14" t="s">
        <v>76</v>
      </c>
      <c r="C39" s="37" t="s">
        <v>11</v>
      </c>
      <c r="D39" s="5" t="s">
        <v>77</v>
      </c>
      <c r="E39" s="10" t="s">
        <v>9</v>
      </c>
      <c r="F39" s="35"/>
      <c r="G39" s="38"/>
      <c r="H39" s="40">
        <f t="shared" si="5"/>
        <v>0</v>
      </c>
    </row>
    <row r="40" spans="1:8" x14ac:dyDescent="0.35">
      <c r="A40" s="4" t="s">
        <v>66</v>
      </c>
      <c r="B40" s="14" t="s">
        <v>78</v>
      </c>
      <c r="C40" s="37" t="s">
        <v>11</v>
      </c>
      <c r="D40" s="5" t="s">
        <v>79</v>
      </c>
      <c r="E40" s="10" t="s">
        <v>9</v>
      </c>
      <c r="F40" s="35"/>
      <c r="G40" s="38"/>
      <c r="H40" s="40">
        <f t="shared" si="5"/>
        <v>0</v>
      </c>
    </row>
    <row r="41" spans="1:8" x14ac:dyDescent="0.35">
      <c r="A41" s="4" t="s">
        <v>66</v>
      </c>
      <c r="B41" s="14" t="s">
        <v>80</v>
      </c>
      <c r="C41" s="37" t="s">
        <v>11</v>
      </c>
      <c r="D41" s="5" t="s">
        <v>81</v>
      </c>
      <c r="E41" s="10" t="s">
        <v>9</v>
      </c>
      <c r="F41" s="35"/>
      <c r="G41" s="38"/>
      <c r="H41" s="40">
        <f t="shared" si="5"/>
        <v>0</v>
      </c>
    </row>
    <row r="42" spans="1:8" x14ac:dyDescent="0.35">
      <c r="A42" s="4" t="s">
        <v>66</v>
      </c>
      <c r="B42" s="14" t="s">
        <v>82</v>
      </c>
      <c r="C42" s="37" t="s">
        <v>11</v>
      </c>
      <c r="D42" s="5" t="s">
        <v>83</v>
      </c>
      <c r="E42" s="10" t="s">
        <v>9</v>
      </c>
      <c r="F42" s="35"/>
      <c r="G42" s="38"/>
      <c r="H42" s="40">
        <f t="shared" si="5"/>
        <v>0</v>
      </c>
    </row>
    <row r="43" spans="1:8" x14ac:dyDescent="0.35">
      <c r="A43" s="4" t="s">
        <v>66</v>
      </c>
      <c r="B43" s="14" t="s">
        <v>84</v>
      </c>
      <c r="C43" s="37" t="s">
        <v>11</v>
      </c>
      <c r="D43" s="5" t="s">
        <v>85</v>
      </c>
      <c r="E43" s="10" t="s">
        <v>9</v>
      </c>
      <c r="F43" s="35"/>
      <c r="G43" s="38"/>
      <c r="H43" s="40">
        <f t="shared" si="5"/>
        <v>0</v>
      </c>
    </row>
    <row r="44" spans="1:8" x14ac:dyDescent="0.35">
      <c r="A44" s="4" t="s">
        <v>66</v>
      </c>
      <c r="B44" s="14" t="s">
        <v>86</v>
      </c>
      <c r="C44" s="37" t="s">
        <v>11</v>
      </c>
      <c r="D44" s="9" t="s">
        <v>87</v>
      </c>
      <c r="E44" s="10" t="s">
        <v>9</v>
      </c>
      <c r="F44" s="35"/>
      <c r="G44" s="38"/>
      <c r="H44" s="40">
        <f t="shared" si="5"/>
        <v>0</v>
      </c>
    </row>
    <row r="45" spans="1:8" x14ac:dyDescent="0.35">
      <c r="A45" s="4" t="s">
        <v>66</v>
      </c>
      <c r="B45" s="11"/>
      <c r="C45" s="11"/>
      <c r="D45" s="24" t="s">
        <v>88</v>
      </c>
      <c r="E45" s="15"/>
      <c r="F45" s="35"/>
      <c r="G45" s="46"/>
      <c r="H45" s="40">
        <f t="shared" si="5"/>
        <v>0</v>
      </c>
    </row>
    <row r="46" spans="1:8" ht="26" x14ac:dyDescent="0.35">
      <c r="A46" s="4" t="s">
        <v>66</v>
      </c>
      <c r="B46" s="14" t="s">
        <v>56</v>
      </c>
      <c r="C46" s="37" t="s">
        <v>11</v>
      </c>
      <c r="D46" s="9" t="s">
        <v>89</v>
      </c>
      <c r="E46" s="10" t="s">
        <v>9</v>
      </c>
      <c r="F46" s="35"/>
      <c r="G46" s="43"/>
      <c r="H46" s="40">
        <f t="shared" si="5"/>
        <v>0</v>
      </c>
    </row>
    <row r="47" spans="1:8" ht="39" x14ac:dyDescent="0.35">
      <c r="A47" s="4" t="s">
        <v>66</v>
      </c>
      <c r="B47" s="14" t="s">
        <v>90</v>
      </c>
      <c r="C47" s="37" t="s">
        <v>11</v>
      </c>
      <c r="D47" s="9" t="s">
        <v>91</v>
      </c>
      <c r="E47" s="10" t="s">
        <v>9</v>
      </c>
      <c r="F47" s="35"/>
      <c r="G47" s="43"/>
      <c r="H47" s="40">
        <f t="shared" si="5"/>
        <v>0</v>
      </c>
    </row>
    <row r="48" spans="1:8" ht="65" x14ac:dyDescent="0.35">
      <c r="A48" s="4" t="s">
        <v>66</v>
      </c>
      <c r="B48" s="14" t="s">
        <v>92</v>
      </c>
      <c r="C48" s="37" t="s">
        <v>11</v>
      </c>
      <c r="D48" s="5" t="s">
        <v>93</v>
      </c>
      <c r="E48" s="6" t="s">
        <v>9</v>
      </c>
      <c r="F48" s="35"/>
      <c r="G48" s="38"/>
      <c r="H48" s="40">
        <f t="shared" si="5"/>
        <v>0</v>
      </c>
    </row>
    <row r="49" spans="1:8" ht="39" x14ac:dyDescent="0.35">
      <c r="A49" s="4" t="s">
        <v>66</v>
      </c>
      <c r="B49" s="14" t="s">
        <v>94</v>
      </c>
      <c r="C49" s="37" t="s">
        <v>11</v>
      </c>
      <c r="D49" s="5" t="s">
        <v>95</v>
      </c>
      <c r="E49" s="6" t="s">
        <v>9</v>
      </c>
      <c r="F49" s="35"/>
      <c r="G49" s="38"/>
      <c r="H49" s="40">
        <f t="shared" si="5"/>
        <v>0</v>
      </c>
    </row>
    <row r="50" spans="1:8" x14ac:dyDescent="0.35">
      <c r="A50" s="4" t="s">
        <v>66</v>
      </c>
      <c r="B50" s="14" t="s">
        <v>96</v>
      </c>
      <c r="C50" s="37" t="s">
        <v>11</v>
      </c>
      <c r="D50" s="5" t="s">
        <v>97</v>
      </c>
      <c r="E50" s="6" t="s">
        <v>9</v>
      </c>
      <c r="F50" s="35"/>
      <c r="G50" s="35"/>
      <c r="H50" s="40">
        <f t="shared" si="5"/>
        <v>0</v>
      </c>
    </row>
    <row r="51" spans="1:8" x14ac:dyDescent="0.35">
      <c r="A51" s="12"/>
      <c r="B51" s="3"/>
      <c r="C51" s="3"/>
      <c r="D51" s="17" t="s">
        <v>10</v>
      </c>
      <c r="E51" s="3"/>
      <c r="F51" s="39"/>
      <c r="G51" s="39"/>
      <c r="H51" s="45">
        <f>SUM(H34:H50)</f>
        <v>0</v>
      </c>
    </row>
    <row r="52" spans="1:8" x14ac:dyDescent="0.35">
      <c r="A52" s="12"/>
      <c r="B52" s="3"/>
      <c r="C52" s="3"/>
      <c r="D52" s="17" t="s">
        <v>98</v>
      </c>
      <c r="E52" s="3"/>
      <c r="F52" s="39"/>
      <c r="G52" s="39"/>
      <c r="H52" s="39">
        <v>0</v>
      </c>
    </row>
    <row r="53" spans="1:8" ht="58" x14ac:dyDescent="0.35">
      <c r="A53" s="26"/>
      <c r="B53" s="14" t="s">
        <v>99</v>
      </c>
      <c r="C53" s="37" t="s">
        <v>100</v>
      </c>
      <c r="D53" s="27" t="s">
        <v>101</v>
      </c>
      <c r="E53" s="25" t="s">
        <v>9</v>
      </c>
      <c r="F53" s="35"/>
      <c r="G53" s="35"/>
      <c r="H53" s="40">
        <f t="shared" ref="H53" si="6">G53*F53</f>
        <v>0</v>
      </c>
    </row>
    <row r="54" spans="1:8" x14ac:dyDescent="0.35">
      <c r="A54" s="12"/>
      <c r="B54" s="3"/>
      <c r="C54" s="3"/>
      <c r="D54" s="17" t="s">
        <v>10</v>
      </c>
      <c r="E54" s="3"/>
      <c r="F54" s="39"/>
      <c r="G54" s="39"/>
      <c r="H54" s="45">
        <f>SUBTOTAL(9,H53)</f>
        <v>0</v>
      </c>
    </row>
  </sheetData>
  <conditionalFormatting sqref="B1:B1048576">
    <cfRule type="duplicateValues" dxfId="0" priority="41"/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Plumbing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chaipoint</dc:creator>
  <cp:lastModifiedBy>Smrutika Thoti</cp:lastModifiedBy>
  <dcterms:created xsi:type="dcterms:W3CDTF">2022-10-26T11:01:54Z</dcterms:created>
  <dcterms:modified xsi:type="dcterms:W3CDTF">2024-03-15T15:37:37Z</dcterms:modified>
</cp:coreProperties>
</file>